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lamaisonpassive-my.sharepoint.com/personal/a_charriere_lamaisonpassive_fr/Documents/LMP/Technique/Labellisations/Labellisateurs/Dossier/Dossier Lab version Plateforme PHI/02 Documents de planification/02.6 Calcul de la surface de référence énergétique/"/>
    </mc:Choice>
  </mc:AlternateContent>
  <xr:revisionPtr revIDLastSave="166" documentId="11_AD4D9D64A577C15A4A54184068DD4F6E5ADEDD8C" xr6:coauthVersionLast="46" xr6:coauthVersionMax="46" xr10:uidLastSave="{42AE5903-FFE2-46C2-A14D-F4D97C2F91F2}"/>
  <bookViews>
    <workbookView xWindow="6735" yWindow="-16320" windowWidth="29040" windowHeight="1584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" l="1"/>
  <c r="L14" i="1"/>
  <c r="H14" i="1"/>
  <c r="I14" i="1"/>
  <c r="G4" i="1"/>
  <c r="G5" i="1"/>
  <c r="G6" i="1"/>
  <c r="G7" i="1"/>
  <c r="G8" i="1"/>
  <c r="G9" i="1"/>
  <c r="G10" i="1"/>
  <c r="G11" i="1"/>
  <c r="G12" i="1"/>
  <c r="G3" i="1"/>
  <c r="E4" i="1"/>
  <c r="E5" i="1"/>
  <c r="E6" i="1"/>
  <c r="E7" i="1"/>
  <c r="E8" i="1"/>
  <c r="E9" i="1"/>
  <c r="E10" i="1"/>
  <c r="E11" i="1"/>
  <c r="E12" i="1"/>
  <c r="E3" i="1"/>
  <c r="E14" i="1" l="1"/>
  <c r="G14" i="1"/>
</calcChain>
</file>

<file path=xl/sharedStrings.xml><?xml version="1.0" encoding="utf-8"?>
<sst xmlns="http://schemas.openxmlformats.org/spreadsheetml/2006/main" count="32" uniqueCount="23">
  <si>
    <t>coefficient SRE</t>
  </si>
  <si>
    <t>local</t>
  </si>
  <si>
    <t>entrée</t>
  </si>
  <si>
    <t>circulation</t>
  </si>
  <si>
    <t>salon</t>
  </si>
  <si>
    <t>bureau</t>
  </si>
  <si>
    <t>cuisine</t>
  </si>
  <si>
    <t>sdb</t>
  </si>
  <si>
    <t>chambre 1</t>
  </si>
  <si>
    <t>chambre 2</t>
  </si>
  <si>
    <t>Wc</t>
  </si>
  <si>
    <t>stockage divers</t>
  </si>
  <si>
    <t>CTA concerné</t>
  </si>
  <si>
    <t>surface
[m²]</t>
  </si>
  <si>
    <t>SRE
[m²]</t>
  </si>
  <si>
    <t>HSFP
[m]</t>
  </si>
  <si>
    <t>Vn50
[m3]</t>
  </si>
  <si>
    <t>Débit extraction
[m3/h]</t>
  </si>
  <si>
    <t>Débit soufflage 
[m3/h]</t>
  </si>
  <si>
    <t>puissance d'éclairage installée
[W]</t>
  </si>
  <si>
    <t>présence d'un point de distribution d'ECS ?
[1/0]</t>
  </si>
  <si>
    <t>CTA 1 Modèle référence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</si>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</sst>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15</xdr:row>
      <xdr:rowOff>19049</xdr:rowOff>
    </xdr:from>
    <xdr:to>
      <xdr:col>9</xdr:col>
      <xdr:colOff>200025</xdr:colOff>
      <xdr:row>23</xdr:row>
      <xdr:rowOff>76200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79CE9108-1699-40C5-8971-C5079D5B56D6}"/>
            </a:ext>
          </a:extLst>
        </xdr:cNvPr>
        <xdr:cNvSpPr txBox="1"/>
      </xdr:nvSpPr>
      <xdr:spPr>
        <a:xfrm>
          <a:off x="314325" y="3305174"/>
          <a:ext cx="7048500" cy="1504951"/>
        </a:xfrm>
        <a:prstGeom prst="rect">
          <a:avLst/>
        </a:prstGeom>
        <a:solidFill>
          <a:srgbClr val="FFFF00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rgbClr val="FF0000"/>
              </a:solidFill>
            </a:rPr>
            <a:t>Ce tableau est</a:t>
          </a:r>
          <a:r>
            <a:rPr lang="fr-FR" sz="1100" baseline="0">
              <a:solidFill>
                <a:srgbClr val="FF0000"/>
              </a:solidFill>
            </a:rPr>
            <a:t> un exemple et peut être adapté autant en nombre de colonnes qu'en nombre de lignes :</a:t>
          </a:r>
          <a:br>
            <a:rPr lang="fr-FR" sz="1100" baseline="0">
              <a:solidFill>
                <a:srgbClr val="FF0000"/>
              </a:solidFill>
            </a:rPr>
          </a:br>
          <a:endParaRPr lang="fr-FR" sz="1100" baseline="0">
            <a:solidFill>
              <a:srgbClr val="FF0000"/>
            </a:solidFill>
          </a:endParaRPr>
        </a:p>
        <a:p>
          <a:r>
            <a:rPr lang="fr-FR" sz="1100" baseline="0">
              <a:solidFill>
                <a:srgbClr val="FF0000"/>
              </a:solidFill>
            </a:rPr>
            <a:t>en fonction de la typologie de projet ( collectif / tertiaire / scolaire etc...)</a:t>
          </a:r>
          <a:br>
            <a:rPr lang="fr-FR" sz="1100" baseline="0">
              <a:solidFill>
                <a:srgbClr val="FF0000"/>
              </a:solidFill>
            </a:rPr>
          </a:br>
          <a:br>
            <a:rPr lang="fr-FR" sz="1100" baseline="0">
              <a:solidFill>
                <a:srgbClr val="FF0000"/>
              </a:solidFill>
            </a:rPr>
          </a:br>
          <a:r>
            <a:rPr lang="fr-FR" sz="1100" baseline="0">
              <a:solidFill>
                <a:srgbClr val="FF0000"/>
              </a:solidFill>
            </a:rPr>
            <a:t>en fonction de l'usage que le concepteur en fera. </a:t>
          </a:r>
        </a:p>
        <a:p>
          <a:endParaRPr lang="fr-FR" sz="1100" baseline="0">
            <a:solidFill>
              <a:srgbClr val="FF0000"/>
            </a:solidFill>
          </a:endParaRPr>
        </a:p>
        <a:p>
          <a:r>
            <a:rPr lang="fr-FR" sz="1100" baseline="0">
              <a:solidFill>
                <a:srgbClr val="FF0000"/>
              </a:solidFill>
            </a:rPr>
            <a:t>Dans le respect des règles de calcul (SRE et Vn50)</a:t>
          </a:r>
        </a:p>
        <a:p>
          <a:endParaRPr lang="fr-FR" sz="1100" baseline="0"/>
        </a:p>
        <a:p>
          <a:endParaRPr lang="fr-FR" sz="1100" baseline="0"/>
        </a:p>
        <a:p>
          <a:endParaRPr lang="fr-FR" sz="1100" baseline="0"/>
        </a:p>
        <a:p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4"/>
  <sheetViews>
    <sheetView tabSelected="1" workbookViewId="0">
      <selection activeCell="H31" sqref="H31"/>
    </sheetView>
  </sheetViews>
  <sheetFormatPr baseColWidth="10" defaultColWidth="9.06640625" defaultRowHeight="14.25" x14ac:dyDescent="0.45"/>
  <cols>
    <col min="1" max="1" width="4.1328125" customWidth="1"/>
    <col min="2" max="2" width="16.6640625" customWidth="1"/>
    <col min="4" max="5" width="16.1328125" customWidth="1"/>
    <col min="6" max="6" width="10.6640625" customWidth="1"/>
    <col min="7" max="7" width="9.33203125" customWidth="1"/>
    <col min="10" max="10" width="21.86328125" customWidth="1"/>
    <col min="11" max="11" width="19.59765625" customWidth="1"/>
    <col min="12" max="12" width="19.46484375" customWidth="1"/>
  </cols>
  <sheetData>
    <row r="2" spans="2:12" ht="59.25" customHeight="1" x14ac:dyDescent="0.45">
      <c r="B2" s="2" t="s">
        <v>1</v>
      </c>
      <c r="C2" s="4" t="s">
        <v>13</v>
      </c>
      <c r="D2" s="2" t="s">
        <v>0</v>
      </c>
      <c r="E2" s="4" t="s">
        <v>14</v>
      </c>
      <c r="F2" s="4" t="s">
        <v>15</v>
      </c>
      <c r="G2" s="4" t="s">
        <v>16</v>
      </c>
      <c r="H2" s="4" t="s">
        <v>18</v>
      </c>
      <c r="I2" s="4" t="s">
        <v>17</v>
      </c>
      <c r="J2" s="2" t="s">
        <v>12</v>
      </c>
      <c r="K2" s="4" t="s">
        <v>19</v>
      </c>
      <c r="L2" s="5" t="s">
        <v>20</v>
      </c>
    </row>
    <row r="3" spans="2:12" x14ac:dyDescent="0.45">
      <c r="B3" s="3" t="s">
        <v>2</v>
      </c>
      <c r="C3" s="3">
        <v>5</v>
      </c>
      <c r="D3" s="3">
        <v>1</v>
      </c>
      <c r="E3" s="3">
        <f>C3*D3</f>
        <v>5</v>
      </c>
      <c r="F3" s="3">
        <v>2.5</v>
      </c>
      <c r="G3" s="3">
        <f>F3*C3</f>
        <v>12.5</v>
      </c>
      <c r="H3" s="3"/>
      <c r="I3" s="3"/>
      <c r="J3" s="3" t="s">
        <v>21</v>
      </c>
      <c r="K3" s="3">
        <v>30</v>
      </c>
      <c r="L3" s="6">
        <v>0</v>
      </c>
    </row>
    <row r="4" spans="2:12" x14ac:dyDescent="0.45">
      <c r="B4" s="3" t="s">
        <v>3</v>
      </c>
      <c r="C4" s="3">
        <v>12</v>
      </c>
      <c r="D4" s="3">
        <v>1</v>
      </c>
      <c r="E4" s="3">
        <f t="shared" ref="E4:E12" si="0">C4*D4</f>
        <v>12</v>
      </c>
      <c r="F4" s="3">
        <v>2.5</v>
      </c>
      <c r="G4" s="3">
        <f t="shared" ref="G4:G12" si="1">F4*C4</f>
        <v>30</v>
      </c>
      <c r="H4" s="3"/>
      <c r="I4" s="3"/>
      <c r="J4" s="3" t="s">
        <v>21</v>
      </c>
      <c r="K4" s="3">
        <v>30</v>
      </c>
      <c r="L4" s="6">
        <v>0</v>
      </c>
    </row>
    <row r="5" spans="2:12" x14ac:dyDescent="0.45">
      <c r="B5" s="3" t="s">
        <v>4</v>
      </c>
      <c r="C5" s="3">
        <v>35</v>
      </c>
      <c r="D5" s="3">
        <v>1</v>
      </c>
      <c r="E5" s="3">
        <f t="shared" si="0"/>
        <v>35</v>
      </c>
      <c r="F5" s="3">
        <v>2.5</v>
      </c>
      <c r="G5" s="3">
        <f t="shared" si="1"/>
        <v>87.5</v>
      </c>
      <c r="H5" s="3">
        <v>40</v>
      </c>
      <c r="I5" s="3"/>
      <c r="J5" s="3" t="s">
        <v>21</v>
      </c>
      <c r="K5" s="3">
        <v>100</v>
      </c>
      <c r="L5" s="6">
        <v>0</v>
      </c>
    </row>
    <row r="6" spans="2:12" x14ac:dyDescent="0.45">
      <c r="B6" s="3" t="s">
        <v>5</v>
      </c>
      <c r="C6" s="3">
        <v>12</v>
      </c>
      <c r="D6" s="3">
        <v>1</v>
      </c>
      <c r="E6" s="3">
        <f t="shared" si="0"/>
        <v>12</v>
      </c>
      <c r="F6" s="3">
        <v>2.5</v>
      </c>
      <c r="G6" s="3">
        <f t="shared" si="1"/>
        <v>30</v>
      </c>
      <c r="H6" s="3">
        <v>15</v>
      </c>
      <c r="I6" s="3"/>
      <c r="J6" s="3" t="s">
        <v>21</v>
      </c>
      <c r="K6" s="3">
        <v>100</v>
      </c>
      <c r="L6" s="6">
        <v>0</v>
      </c>
    </row>
    <row r="7" spans="2:12" x14ac:dyDescent="0.45">
      <c r="B7" s="3" t="s">
        <v>6</v>
      </c>
      <c r="C7" s="3">
        <v>14</v>
      </c>
      <c r="D7" s="3">
        <v>1</v>
      </c>
      <c r="E7" s="3">
        <f t="shared" si="0"/>
        <v>14</v>
      </c>
      <c r="F7" s="3">
        <v>2.5</v>
      </c>
      <c r="G7" s="3">
        <f t="shared" si="1"/>
        <v>35</v>
      </c>
      <c r="H7" s="3"/>
      <c r="I7" s="3">
        <v>45</v>
      </c>
      <c r="J7" s="3" t="s">
        <v>21</v>
      </c>
      <c r="K7" s="3">
        <v>80</v>
      </c>
      <c r="L7" s="6">
        <v>1</v>
      </c>
    </row>
    <row r="8" spans="2:12" x14ac:dyDescent="0.45">
      <c r="B8" s="3" t="s">
        <v>8</v>
      </c>
      <c r="C8" s="3">
        <v>15</v>
      </c>
      <c r="D8" s="3">
        <v>1</v>
      </c>
      <c r="E8" s="3">
        <f t="shared" si="0"/>
        <v>15</v>
      </c>
      <c r="F8" s="3">
        <v>2.5</v>
      </c>
      <c r="G8" s="3">
        <f t="shared" si="1"/>
        <v>37.5</v>
      </c>
      <c r="H8" s="3">
        <v>20</v>
      </c>
      <c r="I8" s="3"/>
      <c r="J8" s="3" t="s">
        <v>21</v>
      </c>
      <c r="K8" s="3">
        <v>50</v>
      </c>
      <c r="L8" s="6">
        <v>0</v>
      </c>
    </row>
    <row r="9" spans="2:12" x14ac:dyDescent="0.45">
      <c r="B9" s="3" t="s">
        <v>9</v>
      </c>
      <c r="C9" s="3">
        <v>15</v>
      </c>
      <c r="D9" s="3">
        <v>1</v>
      </c>
      <c r="E9" s="3">
        <f t="shared" si="0"/>
        <v>15</v>
      </c>
      <c r="F9" s="3">
        <v>2.5</v>
      </c>
      <c r="G9" s="3">
        <f t="shared" si="1"/>
        <v>37.5</v>
      </c>
      <c r="H9" s="3">
        <v>20</v>
      </c>
      <c r="I9" s="3"/>
      <c r="J9" s="3" t="s">
        <v>21</v>
      </c>
      <c r="K9" s="3">
        <v>50</v>
      </c>
      <c r="L9" s="6">
        <v>0</v>
      </c>
    </row>
    <row r="10" spans="2:12" x14ac:dyDescent="0.45">
      <c r="B10" s="3" t="s">
        <v>7</v>
      </c>
      <c r="C10" s="3">
        <v>10</v>
      </c>
      <c r="D10" s="3">
        <v>1</v>
      </c>
      <c r="E10" s="3">
        <f t="shared" si="0"/>
        <v>10</v>
      </c>
      <c r="F10" s="3">
        <v>2.5</v>
      </c>
      <c r="G10" s="3">
        <f t="shared" si="1"/>
        <v>25</v>
      </c>
      <c r="H10" s="3"/>
      <c r="I10" s="3">
        <v>25</v>
      </c>
      <c r="J10" s="3" t="s">
        <v>21</v>
      </c>
      <c r="K10" s="3">
        <v>40</v>
      </c>
      <c r="L10" s="6">
        <v>1</v>
      </c>
    </row>
    <row r="11" spans="2:12" x14ac:dyDescent="0.45">
      <c r="B11" s="3" t="s">
        <v>10</v>
      </c>
      <c r="C11" s="3">
        <v>2</v>
      </c>
      <c r="D11" s="3">
        <v>1</v>
      </c>
      <c r="E11" s="3">
        <f t="shared" si="0"/>
        <v>2</v>
      </c>
      <c r="F11" s="3">
        <v>2.5</v>
      </c>
      <c r="G11" s="3">
        <f t="shared" si="1"/>
        <v>5</v>
      </c>
      <c r="H11" s="3"/>
      <c r="I11" s="3">
        <v>15</v>
      </c>
      <c r="J11" s="3" t="s">
        <v>21</v>
      </c>
      <c r="K11" s="3">
        <v>40</v>
      </c>
      <c r="L11" s="6">
        <v>1</v>
      </c>
    </row>
    <row r="12" spans="2:12" x14ac:dyDescent="0.45">
      <c r="B12" s="3" t="s">
        <v>11</v>
      </c>
      <c r="C12" s="3">
        <v>3</v>
      </c>
      <c r="D12" s="3">
        <v>1</v>
      </c>
      <c r="E12" s="3">
        <f t="shared" si="0"/>
        <v>3</v>
      </c>
      <c r="F12" s="3">
        <v>2.5</v>
      </c>
      <c r="G12" s="3">
        <f t="shared" si="1"/>
        <v>7.5</v>
      </c>
      <c r="H12" s="3"/>
      <c r="I12" s="3">
        <v>10</v>
      </c>
      <c r="J12" s="3" t="s">
        <v>21</v>
      </c>
      <c r="K12" s="3">
        <v>30</v>
      </c>
      <c r="L12" s="6">
        <v>0</v>
      </c>
    </row>
    <row r="13" spans="2:12" x14ac:dyDescent="0.4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2:12" x14ac:dyDescent="0.45">
      <c r="B14" s="7" t="s">
        <v>22</v>
      </c>
      <c r="C14" s="7"/>
      <c r="D14" s="7"/>
      <c r="E14" s="7">
        <f>SUM(E3:E12)</f>
        <v>123</v>
      </c>
      <c r="F14" s="7"/>
      <c r="G14" s="7">
        <f>SUM(G3:G12)</f>
        <v>307.5</v>
      </c>
      <c r="H14" s="7">
        <f>SUM(H3:H12)</f>
        <v>95</v>
      </c>
      <c r="I14" s="7">
        <f>SUM(I3:I12)</f>
        <v>95</v>
      </c>
      <c r="J14" s="7"/>
      <c r="K14" s="7">
        <f>SUM(K3:K12)</f>
        <v>550</v>
      </c>
      <c r="L14" s="7">
        <f>SUM(L3:L12)</f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 Cochais</dc:creator>
  <cp:lastModifiedBy>Maxime Cochais</cp:lastModifiedBy>
  <dcterms:created xsi:type="dcterms:W3CDTF">2015-06-05T18:19:34Z</dcterms:created>
  <dcterms:modified xsi:type="dcterms:W3CDTF">2021-03-24T10:42:46Z</dcterms:modified>
</cp:coreProperties>
</file>